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ZZPIO\Desktop\Zapytanie ofertowe NW Białobrzegi PKZW\Platforma\Platforma\"/>
    </mc:Choice>
  </mc:AlternateContent>
  <xr:revisionPtr revIDLastSave="0" documentId="13_ncr:1_{1561600E-C088-4ECF-9112-33E4969125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11" i="1"/>
  <c r="G9" i="1"/>
  <c r="G8" i="1"/>
  <c r="G29" i="1" l="1"/>
  <c r="G28" i="1"/>
  <c r="G27" i="1"/>
  <c r="G30" i="1" l="1"/>
</calcChain>
</file>

<file path=xl/sharedStrings.xml><?xml version="1.0" encoding="utf-8"?>
<sst xmlns="http://schemas.openxmlformats.org/spreadsheetml/2006/main" count="72" uniqueCount="64">
  <si>
    <t>Podstawa wyceny</t>
  </si>
  <si>
    <t>Jedn. miary</t>
  </si>
  <si>
    <t>Ilość</t>
  </si>
  <si>
    <t>kg</t>
  </si>
  <si>
    <t>m</t>
  </si>
  <si>
    <t>KNR BC-02 0218-01
 + KNR BC-02
0218-03</t>
  </si>
  <si>
    <t>m²</t>
  </si>
  <si>
    <t>m³</t>
  </si>
  <si>
    <t>Dział Lp.</t>
  </si>
  <si>
    <t>Rodzaj robót</t>
  </si>
  <si>
    <t>Dz. I</t>
  </si>
  <si>
    <t>ROBOTY PRZYGOTOWAWCZE</t>
  </si>
  <si>
    <t>KNNR-W 10 2508/05</t>
  </si>
  <si>
    <t>Ręczne wykoszenie porostów ze skarp rzeki wraz z wygrabieniem i złożeniem w kopki w obrębie budowli na długości 20m w dół i 20m w górę 6 szt. x 40m x 2,5 m x 2 skarpy = 1200m²</t>
  </si>
  <si>
    <t>KNNR-W 10 2508/01</t>
  </si>
  <si>
    <t>Ręczne wykoszenie porostów z poboczy rzeki pasem 2 m, wraz z wygrabieniem i złożeniem w kopki w obrębie budowli na długości 20m w dół i 20m w górę rzeki; 
6 szt. x 40m x 2 m x 2  = 960 m²</t>
  </si>
  <si>
    <t>Dz. II</t>
  </si>
  <si>
    <t>ROBOTY BUDOWLANE</t>
  </si>
  <si>
    <t>KNNR-1  0212/02</t>
  </si>
  <si>
    <r>
      <t xml:space="preserve">Roboty ziemne - odkopanie przyczółka wlotowego przepustu z piętrzeniem - szt. 5 oraz odkopanie rurociągu przepustu w km 2+716, grunt kat. III
</t>
    </r>
    <r>
      <rPr>
        <sz val="10"/>
        <rFont val="Calibri"/>
        <family val="2"/>
        <charset val="238"/>
      </rPr>
      <t>(5 szt. x6,40 x 1,0 x 1,20)+(5,50 x2,0 x 0,50)=43,9m³</t>
    </r>
    <r>
      <rPr>
        <sz val="10.5"/>
        <rFont val="Calibri"/>
        <family val="2"/>
        <charset val="238"/>
      </rPr>
      <t xml:space="preserve"> ; przyjęto 44 m³</t>
    </r>
  </si>
  <si>
    <r>
      <t>m</t>
    </r>
    <r>
      <rPr>
        <sz val="11"/>
        <rFont val="Calibri"/>
        <family val="2"/>
        <charset val="238"/>
      </rPr>
      <t>³</t>
    </r>
  </si>
  <si>
    <t>KNR 2-14 1210-01 +analiza własna</t>
  </si>
  <si>
    <r>
      <t xml:space="preserve">Rozbiórka - skucie warstwy skorodowanego beton w przyczółkach wlotowych przepustów z piętrz. szt. 5 oraz rozbiórka kładki na zastawce wraz z wywozem i utylizacją; </t>
    </r>
    <r>
      <rPr>
        <sz val="10"/>
        <color indexed="8"/>
        <rFont val="Calibri"/>
        <family val="2"/>
        <charset val="238"/>
      </rPr>
      <t>Ilość robót: elem. bet. murki do mocowania prowadnic: 5 szt PP x [(0,35x0,40x 1,40 x 2) + (0,30x0,40x1,40)] = 2,8 m³ ; skucie wierzchniej warstwy przyczółków i częściowa rozbiórka przyczółka PP w km 2+716 przy remontowanym rurociagu:  5szt. PP x (0,10 x1,40x6,40) + (1,50 x 1,40 x 0,20) = 4,522 m³;  kładka: 0,35 x 0,8 x 2,0 = 0,056 m³;  łączna objętość el. bet. do rozbiórki: 7,378 m³;   przyjęto 7,4  m³;</t>
    </r>
  </si>
  <si>
    <t>KNR 4-01 1305/01 +analiza własna</t>
  </si>
  <si>
    <t>Rozbiórka - wycięcie elementów stalowych skorodowanych zamknięć przepustów z piętrzeniem, wycięcie prowadnic z zastawki i PP - 5 szt. wraz z wywozem i utylizacją; 
1Z x 2 + 5PP x 4 = 22 szt.</t>
  </si>
  <si>
    <t xml:space="preserve">szt. </t>
  </si>
  <si>
    <t>KNNR 10 0201-04</t>
  </si>
  <si>
    <r>
      <t>Wykonanie konstrukcji żelbetowej - uzupełnienie ubytków betonu w przyczółkach PP - beton hydrotechniczny C30/37 - 5 szt. PP oraz wykonanie kladki na zastawce;   7</t>
    </r>
    <r>
      <rPr>
        <sz val="10.5"/>
        <color indexed="8"/>
        <rFont val="Calibri"/>
        <family val="2"/>
        <charset val="238"/>
      </rPr>
      <t>,4 m³</t>
    </r>
  </si>
  <si>
    <t>KNNR 10 0205-01</t>
  </si>
  <si>
    <t>Zbrojenie konstrukcji betonowych - 
przyczółek PP w stanowisku górnym - 5 szt. PP oraz kładka zastawki - 1 sz. 
5 szt x 80 kg + 1 szt. x 40 kg = 440 kg</t>
  </si>
  <si>
    <r>
      <t>Zabezpieczenie powierzchni betonu polimerowo-cementową powłoką ochronną; 5x(6,4 x 1,7) + (0,4 x 2 + 0,08 x 2) x 2 = 56,32 m</t>
    </r>
    <r>
      <rPr>
        <sz val="10.5"/>
        <color indexed="8"/>
        <rFont val="Aptos Narrow"/>
        <family val="2"/>
      </rPr>
      <t>²</t>
    </r>
    <r>
      <rPr>
        <sz val="10.5"/>
        <color indexed="8"/>
        <rFont val="Calibri"/>
        <family val="2"/>
        <charset val="238"/>
      </rPr>
      <t>, przyjęto 56 m²</t>
    </r>
  </si>
  <si>
    <r>
      <t>m</t>
    </r>
    <r>
      <rPr>
        <sz val="11"/>
        <color indexed="8"/>
        <rFont val="Aptos Narrow"/>
        <family val="2"/>
      </rPr>
      <t>²</t>
    </r>
  </si>
  <si>
    <r>
      <t xml:space="preserve">KNR 7-20
 0601/01 </t>
    </r>
    <r>
      <rPr>
        <sz val="9"/>
        <color indexed="8"/>
        <rFont val="Calibri"/>
        <family val="2"/>
        <charset val="238"/>
      </rPr>
      <t>+analiza własna</t>
    </r>
  </si>
  <si>
    <r>
      <t xml:space="preserve">Montaż prowadnic w przyczółkach wlotowych przepustów z piętrzeniem: 5 szt. x 2 św. x2 = 20 szt. +  zastawka - 2 szt.; Ceownik C65 (UPN 65): 22 szt. x 1,80 m = 39,6 m x 7,09 = 280,76 kg </t>
    </r>
    <r>
      <rPr>
        <sz val="10.5"/>
        <color indexed="8"/>
        <rFont val="Aptos Narrow"/>
        <family val="2"/>
      </rPr>
      <t>≈</t>
    </r>
    <r>
      <rPr>
        <sz val="10.5"/>
        <color indexed="8"/>
        <rFont val="Calibri"/>
        <family val="2"/>
        <charset val="238"/>
      </rPr>
      <t xml:space="preserve"> 0,281 t</t>
    </r>
  </si>
  <si>
    <t>t</t>
  </si>
  <si>
    <t>KNNR-W 10 2605/08</t>
  </si>
  <si>
    <r>
      <t xml:space="preserve">Wymiana </t>
    </r>
    <r>
      <rPr>
        <sz val="10.5"/>
        <color indexed="8"/>
        <rFont val="Calibri"/>
        <family val="2"/>
        <charset val="238"/>
      </rPr>
      <t xml:space="preserve">2 szt. kręgów </t>
    </r>
    <r>
      <rPr>
        <sz val="10.5"/>
        <color indexed="8"/>
        <rFont val="Aptos Narrow"/>
        <family val="2"/>
      </rPr>
      <t>φ</t>
    </r>
    <r>
      <rPr>
        <sz val="10.5"/>
        <color indexed="8"/>
        <rFont val="Calibri"/>
        <family val="2"/>
        <charset val="238"/>
      </rPr>
      <t xml:space="preserve"> 1,0m w przepuście z piętrzeniem w km 2+716</t>
    </r>
  </si>
  <si>
    <t>KNR 2-01 0502/01</t>
  </si>
  <si>
    <t>Ręczne zasypanie wnęk za ścianami budowli z zagęszczeniem gruntu warstwami 15 cm, kat. gr II</t>
  </si>
  <si>
    <t>KNR 2-14 1210-01  
+analiza własna</t>
  </si>
  <si>
    <r>
      <t>Rozbiórka i demontaz pozostałości umocnień dna i skarp  wraz z wywozem i utylizacją;
 164 m</t>
    </r>
    <r>
      <rPr>
        <sz val="10.5"/>
        <color indexed="8"/>
        <rFont val="Aptos Narrow"/>
        <family val="2"/>
      </rPr>
      <t>²</t>
    </r>
    <r>
      <rPr>
        <sz val="10.5"/>
        <color indexed="8"/>
        <rFont val="Calibri"/>
        <family val="2"/>
        <charset val="238"/>
      </rPr>
      <t>x0,08m = 13,12 m</t>
    </r>
    <r>
      <rPr>
        <sz val="10.5"/>
        <color indexed="8"/>
        <rFont val="Aptos Narrow"/>
        <family val="2"/>
      </rPr>
      <t>³, przyjęto 13 m³</t>
    </r>
  </si>
  <si>
    <t>KNNR-1 0503-03</t>
  </si>
  <si>
    <t>Wyrównanie - plantowanie dna i skarp pod umocnienia z płyt "ekokrata", gr. Kat. III</t>
  </si>
  <si>
    <t>KNNR-W 10 2111/01</t>
  </si>
  <si>
    <t>Ułożenie geowłókniny separacyjno-filtracyjnej pod ubezpieczenia dna i skarp</t>
  </si>
  <si>
    <t xml:space="preserve">KNR-2-01 0516/04
</t>
  </si>
  <si>
    <t>Umocnienie dna i skarp ponuru i poszuru budowli płytami ekokrata na podsypce cementowo piaskowej</t>
  </si>
  <si>
    <t>KNR 2-13  1009/13
+analiza własna</t>
  </si>
  <si>
    <t>Wykonanie barierki z rur stalowych φ 50 mm na kładce zastawki;  4,20 m + 4x1,50m = 10,20 m</t>
  </si>
  <si>
    <r>
      <t xml:space="preserve">KNNR 10
1903/01
</t>
    </r>
    <r>
      <rPr>
        <sz val="9"/>
        <rFont val="Calibri"/>
        <family val="2"/>
        <charset val="238"/>
      </rPr>
      <t>+analiza własna</t>
    </r>
  </si>
  <si>
    <r>
      <t>Odwodnienie wykopu - pompowanie wody z wykopu w czasie robót dla 6 szt. budowli - przyjęto 6</t>
    </r>
    <r>
      <rPr>
        <sz val="10.5"/>
        <color indexed="8"/>
        <rFont val="Calibri"/>
        <family val="2"/>
        <charset val="238"/>
      </rPr>
      <t>0% nakładów</t>
    </r>
  </si>
  <si>
    <t>szt.</t>
  </si>
  <si>
    <r>
      <t xml:space="preserve">KNR 2-11
</t>
    </r>
    <r>
      <rPr>
        <sz val="10"/>
        <rFont val="Calibri"/>
        <family val="2"/>
        <charset val="238"/>
      </rPr>
      <t>0304/01, 08</t>
    </r>
  </si>
  <si>
    <r>
      <t>m</t>
    </r>
    <r>
      <rPr>
        <sz val="11"/>
        <rFont val="Calibri"/>
        <family val="2"/>
        <charset val="238"/>
      </rPr>
      <t>²</t>
    </r>
  </si>
  <si>
    <r>
      <t xml:space="preserve">Wykonanie i założenie </t>
    </r>
    <r>
      <rPr>
        <sz val="11"/>
        <rFont val="Calibri"/>
        <family val="2"/>
        <charset val="238"/>
        <scheme val="minor"/>
      </rPr>
      <t>sz</t>
    </r>
    <r>
      <rPr>
        <sz val="11"/>
        <color theme="1"/>
        <rFont val="Calibri"/>
        <family val="2"/>
        <scheme val="minor"/>
      </rPr>
      <t>andorów z okuciami 
o grubości po ostruganiu</t>
    </r>
    <r>
      <rPr>
        <sz val="11"/>
        <rFont val="Calibri"/>
        <family val="2"/>
        <charset val="238"/>
      </rPr>
      <t xml:space="preserve"> 41mm</t>
    </r>
  </si>
  <si>
    <t>Wartość netto
[zł]</t>
  </si>
  <si>
    <t>koszt jedn.
[zł]</t>
  </si>
  <si>
    <t>Wartość prac netto</t>
  </si>
  <si>
    <t>VAT 8%</t>
  </si>
  <si>
    <t>Wartość prac brutto</t>
  </si>
  <si>
    <t>VAT 23%</t>
  </si>
  <si>
    <t>Załącznik nr 2 Kosztorys ofertowy</t>
  </si>
  <si>
    <t xml:space="preserve">Naprawa  budowli piętrzących na rz. Ciek od Zwierzyńca (5 przepustów z piętrzeniem, 1 zastawka), nr postępowania: W.ROZ.270.3.104.2026, w zakresie dotyczącym: Naprawa  budowli piętrzących na rz. Ciek od Zwierzyńca
</t>
  </si>
  <si>
    <t>stawka VAT
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</si>
</sst>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.5"/>
      <name val="Calibri"/>
      <family val="2"/>
      <charset val="238"/>
      <scheme val="minor"/>
    </font>
    <font>
      <sz val="10"/>
      <name val="Calibri"/>
      <family val="2"/>
      <charset val="238"/>
    </font>
    <font>
      <sz val="10.5"/>
      <name val="Calibri"/>
      <family val="2"/>
      <charset val="238"/>
    </font>
    <font>
      <sz val="11"/>
      <name val="Calibri"/>
      <family val="2"/>
      <charset val="238"/>
    </font>
    <font>
      <sz val="10.5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name val="Calibri"/>
      <family val="2"/>
      <scheme val="minor"/>
    </font>
    <font>
      <sz val="10.5"/>
      <color indexed="8"/>
      <name val="Aptos Narrow"/>
      <family val="2"/>
    </font>
    <font>
      <sz val="11"/>
      <color indexed="8"/>
      <name val="Aptos Narrow"/>
      <family val="2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2" fontId="0" fillId="0" borderId="1" xfId="0" applyNumberFormat="1" applyBorder="1"/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zoomScaleNormal="100" zoomScaleSheetLayoutView="100" workbookViewId="0">
      <selection activeCell="N6" sqref="N6"/>
    </sheetView>
  </sheetViews>
  <sheetFormatPr defaultRowHeight="15" x14ac:dyDescent="0.25"/>
  <cols>
    <col min="1" max="1" width="6.42578125" customWidth="1"/>
    <col min="2" max="2" width="10.140625" customWidth="1"/>
    <col min="3" max="3" width="43.7109375" customWidth="1"/>
    <col min="4" max="4" width="8.7109375" customWidth="1"/>
    <col min="5" max="6" width="8.140625" customWidth="1"/>
    <col min="7" max="7" width="11.42578125" bestFit="1" customWidth="1"/>
  </cols>
  <sheetData>
    <row r="1" spans="1:8" ht="26.25" customHeight="1" x14ac:dyDescent="0.25">
      <c r="A1" s="42" t="s">
        <v>61</v>
      </c>
      <c r="B1" s="42"/>
      <c r="C1" s="42"/>
      <c r="D1" s="42"/>
      <c r="E1" s="42"/>
      <c r="F1" s="43"/>
      <c r="G1" s="43"/>
      <c r="H1" s="43"/>
    </row>
    <row r="2" spans="1:8" ht="43.5" customHeight="1" x14ac:dyDescent="0.25">
      <c r="A2" s="44" t="s">
        <v>62</v>
      </c>
      <c r="B2" s="44"/>
      <c r="C2" s="44"/>
      <c r="D2" s="44"/>
      <c r="E2" s="44"/>
      <c r="F2" s="45"/>
      <c r="G2" s="45"/>
      <c r="H2" s="45"/>
    </row>
    <row r="3" spans="1:8" x14ac:dyDescent="0.25">
      <c r="A3" s="39" t="s">
        <v>8</v>
      </c>
      <c r="B3" s="39" t="s">
        <v>0</v>
      </c>
      <c r="C3" s="40" t="s">
        <v>9</v>
      </c>
      <c r="D3" s="41" t="s">
        <v>1</v>
      </c>
      <c r="E3" s="39" t="s">
        <v>2</v>
      </c>
      <c r="F3" s="46" t="s">
        <v>56</v>
      </c>
      <c r="G3" s="46" t="s">
        <v>55</v>
      </c>
      <c r="H3" s="46" t="s">
        <v>63</v>
      </c>
    </row>
    <row r="4" spans="1:8" x14ac:dyDescent="0.25">
      <c r="A4" s="39"/>
      <c r="B4" s="39"/>
      <c r="C4" s="40"/>
      <c r="D4" s="41"/>
      <c r="E4" s="39"/>
      <c r="F4" s="47"/>
      <c r="G4" s="47"/>
      <c r="H4" s="47"/>
    </row>
    <row r="5" spans="1:8" ht="20.25" customHeight="1" x14ac:dyDescent="0.25">
      <c r="A5" s="39"/>
      <c r="B5" s="39"/>
      <c r="C5" s="40"/>
      <c r="D5" s="41"/>
      <c r="E5" s="39"/>
      <c r="F5" s="48"/>
      <c r="G5" s="48"/>
      <c r="H5" s="48"/>
    </row>
    <row r="6" spans="1:8" ht="17.25" customHeight="1" x14ac:dyDescent="0.25">
      <c r="A6" s="4">
        <v>1</v>
      </c>
      <c r="B6" s="3">
        <v>2</v>
      </c>
      <c r="C6" s="4">
        <v>3</v>
      </c>
      <c r="D6" s="3">
        <v>4</v>
      </c>
      <c r="E6" s="3">
        <v>5</v>
      </c>
      <c r="F6" s="3">
        <v>6</v>
      </c>
      <c r="G6" s="1">
        <v>7</v>
      </c>
      <c r="H6" s="1">
        <v>8</v>
      </c>
    </row>
    <row r="7" spans="1:8" x14ac:dyDescent="0.25">
      <c r="A7" s="8" t="s">
        <v>10</v>
      </c>
      <c r="B7" s="10"/>
      <c r="C7" s="11" t="s">
        <v>11</v>
      </c>
      <c r="D7" s="3"/>
      <c r="E7" s="3"/>
      <c r="F7" s="3"/>
      <c r="G7" s="9"/>
      <c r="H7" s="9"/>
    </row>
    <row r="8" spans="1:8" ht="72.75" customHeight="1" x14ac:dyDescent="0.25">
      <c r="A8" s="6">
        <v>1</v>
      </c>
      <c r="B8" s="12" t="s">
        <v>12</v>
      </c>
      <c r="C8" s="13" t="s">
        <v>13</v>
      </c>
      <c r="D8" s="1" t="s">
        <v>6</v>
      </c>
      <c r="E8" s="1">
        <v>1200</v>
      </c>
      <c r="F8" s="29">
        <v>0</v>
      </c>
      <c r="G8" s="29">
        <f>E8*F8</f>
        <v>0</v>
      </c>
      <c r="H8" s="1">
        <v>8</v>
      </c>
    </row>
    <row r="9" spans="1:8" ht="69.75" customHeight="1" x14ac:dyDescent="0.25">
      <c r="A9" s="6">
        <v>2</v>
      </c>
      <c r="B9" s="14" t="s">
        <v>14</v>
      </c>
      <c r="C9" s="15" t="s">
        <v>15</v>
      </c>
      <c r="D9" s="1" t="s">
        <v>6</v>
      </c>
      <c r="E9" s="1">
        <v>960</v>
      </c>
      <c r="F9" s="29">
        <v>0</v>
      </c>
      <c r="G9" s="29">
        <f>E9*F9</f>
        <v>0</v>
      </c>
      <c r="H9" s="1">
        <v>8</v>
      </c>
    </row>
    <row r="10" spans="1:8" x14ac:dyDescent="0.25">
      <c r="A10" s="8" t="s">
        <v>16</v>
      </c>
      <c r="B10" s="16"/>
      <c r="C10" s="5" t="s">
        <v>17</v>
      </c>
      <c r="D10" s="1"/>
      <c r="E10" s="1"/>
      <c r="F10" s="29"/>
      <c r="G10" s="29"/>
      <c r="H10" s="1"/>
    </row>
    <row r="11" spans="1:8" ht="77.25" customHeight="1" x14ac:dyDescent="0.25">
      <c r="A11" s="6">
        <v>3</v>
      </c>
      <c r="B11" s="14" t="s">
        <v>18</v>
      </c>
      <c r="C11" s="17" t="s">
        <v>19</v>
      </c>
      <c r="D11" s="6" t="s">
        <v>20</v>
      </c>
      <c r="E11" s="6">
        <v>44</v>
      </c>
      <c r="F11" s="30">
        <v>0</v>
      </c>
      <c r="G11" s="29">
        <f>E11*F11</f>
        <v>0</v>
      </c>
      <c r="H11" s="1">
        <v>23</v>
      </c>
    </row>
    <row r="12" spans="1:8" ht="156" customHeight="1" x14ac:dyDescent="0.25">
      <c r="A12" s="1">
        <v>4</v>
      </c>
      <c r="B12" s="18" t="s">
        <v>21</v>
      </c>
      <c r="C12" s="19" t="s">
        <v>22</v>
      </c>
      <c r="D12" s="1" t="s">
        <v>7</v>
      </c>
      <c r="E12" s="6">
        <v>7.4</v>
      </c>
      <c r="F12" s="30">
        <v>0</v>
      </c>
      <c r="G12" s="29">
        <f t="shared" ref="G12:G25" si="0">E12*F12</f>
        <v>0</v>
      </c>
      <c r="H12" s="1">
        <v>23</v>
      </c>
    </row>
    <row r="13" spans="1:8" ht="71.25" x14ac:dyDescent="0.25">
      <c r="A13" s="1">
        <v>5</v>
      </c>
      <c r="B13" s="18" t="s">
        <v>23</v>
      </c>
      <c r="C13" s="20" t="s">
        <v>24</v>
      </c>
      <c r="D13" s="21" t="s">
        <v>25</v>
      </c>
      <c r="E13" s="6">
        <v>22</v>
      </c>
      <c r="F13" s="30">
        <v>0</v>
      </c>
      <c r="G13" s="29">
        <f t="shared" si="0"/>
        <v>0</v>
      </c>
      <c r="H13" s="1">
        <v>23</v>
      </c>
    </row>
    <row r="14" spans="1:8" ht="57" x14ac:dyDescent="0.25">
      <c r="A14" s="1">
        <v>6</v>
      </c>
      <c r="B14" s="18" t="s">
        <v>26</v>
      </c>
      <c r="C14" s="20" t="s">
        <v>27</v>
      </c>
      <c r="D14" s="1" t="s">
        <v>7</v>
      </c>
      <c r="E14" s="6">
        <v>7.4</v>
      </c>
      <c r="F14" s="30">
        <v>0</v>
      </c>
      <c r="G14" s="29">
        <f t="shared" si="0"/>
        <v>0</v>
      </c>
      <c r="H14" s="1">
        <v>23</v>
      </c>
    </row>
    <row r="15" spans="1:8" ht="57" x14ac:dyDescent="0.25">
      <c r="A15" s="1">
        <v>7</v>
      </c>
      <c r="B15" s="18" t="s">
        <v>28</v>
      </c>
      <c r="C15" s="20" t="s">
        <v>29</v>
      </c>
      <c r="D15" s="1" t="s">
        <v>3</v>
      </c>
      <c r="E15" s="6">
        <v>440</v>
      </c>
      <c r="F15" s="30">
        <v>0</v>
      </c>
      <c r="G15" s="29">
        <f t="shared" si="0"/>
        <v>0</v>
      </c>
      <c r="H15" s="1">
        <v>23</v>
      </c>
    </row>
    <row r="16" spans="1:8" ht="63.75" x14ac:dyDescent="0.25">
      <c r="A16" s="1">
        <v>8</v>
      </c>
      <c r="B16" s="18" t="s">
        <v>5</v>
      </c>
      <c r="C16" s="20" t="s">
        <v>30</v>
      </c>
      <c r="D16" s="1" t="s">
        <v>31</v>
      </c>
      <c r="E16" s="6">
        <v>56</v>
      </c>
      <c r="F16" s="30">
        <v>0</v>
      </c>
      <c r="G16" s="29">
        <f t="shared" si="0"/>
        <v>0</v>
      </c>
      <c r="H16" s="1">
        <v>23</v>
      </c>
    </row>
    <row r="17" spans="1:8" ht="64.5" customHeight="1" x14ac:dyDescent="0.25">
      <c r="A17" s="1">
        <v>9</v>
      </c>
      <c r="B17" s="18" t="s">
        <v>32</v>
      </c>
      <c r="C17" s="13" t="s">
        <v>33</v>
      </c>
      <c r="D17" s="1" t="s">
        <v>34</v>
      </c>
      <c r="E17" s="6">
        <v>0.28100000000000003</v>
      </c>
      <c r="F17" s="30">
        <v>0</v>
      </c>
      <c r="G17" s="29">
        <f t="shared" si="0"/>
        <v>0</v>
      </c>
      <c r="H17" s="1">
        <v>23</v>
      </c>
    </row>
    <row r="18" spans="1:8" ht="31.5" customHeight="1" x14ac:dyDescent="0.25">
      <c r="A18" s="1">
        <v>10</v>
      </c>
      <c r="B18" s="14" t="s">
        <v>35</v>
      </c>
      <c r="C18" s="20" t="s">
        <v>36</v>
      </c>
      <c r="D18" s="22" t="s">
        <v>4</v>
      </c>
      <c r="E18" s="1">
        <v>2</v>
      </c>
      <c r="F18" s="29">
        <v>0</v>
      </c>
      <c r="G18" s="29">
        <f t="shared" si="0"/>
        <v>0</v>
      </c>
      <c r="H18" s="1">
        <v>23</v>
      </c>
    </row>
    <row r="19" spans="1:8" ht="36" customHeight="1" x14ac:dyDescent="0.25">
      <c r="A19" s="1">
        <v>11</v>
      </c>
      <c r="B19" s="18" t="s">
        <v>37</v>
      </c>
      <c r="C19" s="20" t="s">
        <v>38</v>
      </c>
      <c r="D19" s="1" t="s">
        <v>7</v>
      </c>
      <c r="E19" s="6">
        <v>44</v>
      </c>
      <c r="F19" s="30">
        <v>0</v>
      </c>
      <c r="G19" s="29">
        <f t="shared" si="0"/>
        <v>0</v>
      </c>
      <c r="H19" s="1">
        <v>23</v>
      </c>
    </row>
    <row r="20" spans="1:8" ht="51" x14ac:dyDescent="0.25">
      <c r="A20" s="23">
        <v>12</v>
      </c>
      <c r="B20" s="24" t="s">
        <v>39</v>
      </c>
      <c r="C20" s="20" t="s">
        <v>40</v>
      </c>
      <c r="D20" s="1" t="s">
        <v>7</v>
      </c>
      <c r="E20" s="6">
        <v>13</v>
      </c>
      <c r="F20" s="30">
        <v>0</v>
      </c>
      <c r="G20" s="29">
        <f t="shared" si="0"/>
        <v>0</v>
      </c>
      <c r="H20" s="1">
        <v>23</v>
      </c>
    </row>
    <row r="21" spans="1:8" ht="38.25" customHeight="1" x14ac:dyDescent="0.25">
      <c r="A21" s="1">
        <v>13</v>
      </c>
      <c r="B21" s="18" t="s">
        <v>41</v>
      </c>
      <c r="C21" s="2" t="s">
        <v>42</v>
      </c>
      <c r="D21" s="1" t="s">
        <v>6</v>
      </c>
      <c r="E21" s="6">
        <v>164</v>
      </c>
      <c r="F21" s="30">
        <v>0</v>
      </c>
      <c r="G21" s="29">
        <f t="shared" si="0"/>
        <v>0</v>
      </c>
      <c r="H21" s="1">
        <v>23</v>
      </c>
    </row>
    <row r="22" spans="1:8" ht="37.5" customHeight="1" x14ac:dyDescent="0.25">
      <c r="A22" s="6">
        <v>14</v>
      </c>
      <c r="B22" s="18" t="s">
        <v>43</v>
      </c>
      <c r="C22" s="2" t="s">
        <v>44</v>
      </c>
      <c r="D22" s="1" t="s">
        <v>6</v>
      </c>
      <c r="E22" s="6">
        <v>164</v>
      </c>
      <c r="F22" s="30">
        <v>0</v>
      </c>
      <c r="G22" s="29">
        <f t="shared" si="0"/>
        <v>0</v>
      </c>
      <c r="H22" s="1">
        <v>23</v>
      </c>
    </row>
    <row r="23" spans="1:8" ht="42.75" x14ac:dyDescent="0.25">
      <c r="A23" s="6">
        <v>15</v>
      </c>
      <c r="B23" s="25" t="s">
        <v>45</v>
      </c>
      <c r="C23" s="7" t="s">
        <v>46</v>
      </c>
      <c r="D23" s="1" t="s">
        <v>6</v>
      </c>
      <c r="E23" s="6">
        <v>164</v>
      </c>
      <c r="F23" s="30">
        <v>0</v>
      </c>
      <c r="G23" s="29">
        <f t="shared" si="0"/>
        <v>0</v>
      </c>
      <c r="H23" s="1">
        <v>23</v>
      </c>
    </row>
    <row r="24" spans="1:8" ht="51" x14ac:dyDescent="0.25">
      <c r="A24" s="6">
        <v>16</v>
      </c>
      <c r="B24" s="14" t="s">
        <v>47</v>
      </c>
      <c r="C24" s="17" t="s">
        <v>48</v>
      </c>
      <c r="D24" s="6" t="s">
        <v>4</v>
      </c>
      <c r="E24" s="6">
        <v>10.199999999999999</v>
      </c>
      <c r="F24" s="30">
        <v>0</v>
      </c>
      <c r="G24" s="29">
        <f t="shared" si="0"/>
        <v>0</v>
      </c>
      <c r="H24" s="1">
        <v>23</v>
      </c>
    </row>
    <row r="25" spans="1:8" ht="49.5" x14ac:dyDescent="0.25">
      <c r="A25" s="6">
        <v>17</v>
      </c>
      <c r="B25" s="26" t="s">
        <v>49</v>
      </c>
      <c r="C25" s="27" t="s">
        <v>50</v>
      </c>
      <c r="D25" s="6" t="s">
        <v>51</v>
      </c>
      <c r="E25" s="6">
        <v>6</v>
      </c>
      <c r="F25" s="30">
        <v>0</v>
      </c>
      <c r="G25" s="29">
        <f t="shared" si="0"/>
        <v>0</v>
      </c>
      <c r="H25" s="1">
        <v>23</v>
      </c>
    </row>
    <row r="26" spans="1:8" ht="40.5" x14ac:dyDescent="0.25">
      <c r="A26" s="6">
        <v>18</v>
      </c>
      <c r="B26" s="28" t="s">
        <v>52</v>
      </c>
      <c r="C26" s="2" t="s">
        <v>54</v>
      </c>
      <c r="D26" s="6" t="s">
        <v>53</v>
      </c>
      <c r="E26" s="6">
        <v>11.1</v>
      </c>
      <c r="F26" s="30">
        <v>0</v>
      </c>
      <c r="G26" s="29">
        <f>E26*F26</f>
        <v>0</v>
      </c>
      <c r="H26" s="1">
        <v>23</v>
      </c>
    </row>
    <row r="27" spans="1:8" x14ac:dyDescent="0.25">
      <c r="A27" s="33" t="s">
        <v>57</v>
      </c>
      <c r="B27" s="34"/>
      <c r="C27" s="34"/>
      <c r="D27" s="34"/>
      <c r="E27" s="34"/>
      <c r="F27" s="35"/>
      <c r="G27" s="31">
        <f>G8+G9+G11+G12+G13+G14+G15+G16+G17+G18+G19+G20+G21+G22+G23+G24+G25+G26</f>
        <v>0</v>
      </c>
      <c r="H27" s="36"/>
    </row>
    <row r="28" spans="1:8" x14ac:dyDescent="0.25">
      <c r="A28" s="33" t="s">
        <v>58</v>
      </c>
      <c r="B28" s="34"/>
      <c r="C28" s="34"/>
      <c r="D28" s="34"/>
      <c r="E28" s="34"/>
      <c r="F28" s="35"/>
      <c r="G28" s="32">
        <f>ROUND(SUM(G8:G9)*8%,2)</f>
        <v>0</v>
      </c>
      <c r="H28" s="37"/>
    </row>
    <row r="29" spans="1:8" x14ac:dyDescent="0.25">
      <c r="A29" s="33" t="s">
        <v>60</v>
      </c>
      <c r="B29" s="34"/>
      <c r="C29" s="34"/>
      <c r="D29" s="34"/>
      <c r="E29" s="34"/>
      <c r="F29" s="35"/>
      <c r="G29" s="32">
        <f>ROUND(SUM(G11:G26)*8%,2)</f>
        <v>0</v>
      </c>
      <c r="H29" s="37"/>
    </row>
    <row r="30" spans="1:8" x14ac:dyDescent="0.25">
      <c r="A30" s="33" t="s">
        <v>59</v>
      </c>
      <c r="B30" s="34"/>
      <c r="C30" s="34"/>
      <c r="D30" s="34"/>
      <c r="E30" s="34"/>
      <c r="F30" s="35"/>
      <c r="G30" s="31">
        <f>G27+G28+G29</f>
        <v>0</v>
      </c>
      <c r="H30" s="38"/>
    </row>
  </sheetData>
  <mergeCells count="15">
    <mergeCell ref="A1:H1"/>
    <mergeCell ref="A2:H2"/>
    <mergeCell ref="G3:G5"/>
    <mergeCell ref="H3:H5"/>
    <mergeCell ref="F3:F5"/>
    <mergeCell ref="A27:F27"/>
    <mergeCell ref="A28:F28"/>
    <mergeCell ref="H27:H30"/>
    <mergeCell ref="A3:A5"/>
    <mergeCell ref="B3:B5"/>
    <mergeCell ref="C3:C5"/>
    <mergeCell ref="D3:D5"/>
    <mergeCell ref="E3:E5"/>
    <mergeCell ref="A29:F29"/>
    <mergeCell ref="A30:F30"/>
  </mergeCells>
  <phoneticPr fontId="1" type="noConversion"/>
  <pageMargins left="0.7" right="0.7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Józef Komorek</dc:creator>
  <cp:lastModifiedBy>Antoni Kowalewski (RZGW Warszawa)</cp:lastModifiedBy>
  <dcterms:created xsi:type="dcterms:W3CDTF">2015-06-05T18:19:34Z</dcterms:created>
  <dcterms:modified xsi:type="dcterms:W3CDTF">2026-04-16T12:27:06Z</dcterms:modified>
</cp:coreProperties>
</file>